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 IV ketv\"/>
    </mc:Choice>
  </mc:AlternateContent>
  <xr:revisionPtr revIDLastSave="0" documentId="13_ncr:1_{484044EA-F63C-4A3E-AB03-FF21DB20AB2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J353" i="1" s="1"/>
  <c r="I354" i="1"/>
  <c r="I353" i="1" s="1"/>
  <c r="L353" i="1"/>
  <c r="K353" i="1"/>
  <c r="L351" i="1"/>
  <c r="K351" i="1"/>
  <c r="J351" i="1"/>
  <c r="J350" i="1" s="1"/>
  <c r="I351" i="1"/>
  <c r="L350" i="1"/>
  <c r="K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L328" i="1" s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K328" i="1" s="1"/>
  <c r="J329" i="1"/>
  <c r="I329" i="1"/>
  <c r="L325" i="1"/>
  <c r="K325" i="1"/>
  <c r="J325" i="1"/>
  <c r="I325" i="1"/>
  <c r="I324" i="1" s="1"/>
  <c r="L324" i="1"/>
  <c r="K324" i="1"/>
  <c r="J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I306" i="1" s="1"/>
  <c r="L306" i="1"/>
  <c r="K306" i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I298" i="1"/>
  <c r="I297" i="1" s="1"/>
  <c r="L297" i="1"/>
  <c r="K297" i="1"/>
  <c r="L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I265" i="1"/>
  <c r="I264" i="1" s="1"/>
  <c r="L264" i="1"/>
  <c r="K264" i="1"/>
  <c r="K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L231" i="1" s="1"/>
  <c r="K249" i="1"/>
  <c r="J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I233" i="1"/>
  <c r="I232" i="1" s="1"/>
  <c r="I231" i="1" s="1"/>
  <c r="L232" i="1"/>
  <c r="K232" i="1"/>
  <c r="K231" i="1" s="1"/>
  <c r="K230" i="1" s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I213" i="1"/>
  <c r="L212" i="1"/>
  <c r="K212" i="1"/>
  <c r="J212" i="1"/>
  <c r="I212" i="1"/>
  <c r="L210" i="1"/>
  <c r="K210" i="1"/>
  <c r="J210" i="1"/>
  <c r="J209" i="1" s="1"/>
  <c r="J208" i="1" s="1"/>
  <c r="I210" i="1"/>
  <c r="L209" i="1"/>
  <c r="L208" i="1" s="1"/>
  <c r="K209" i="1"/>
  <c r="I209" i="1"/>
  <c r="I208" i="1" s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K201" i="1" s="1"/>
  <c r="L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L182" i="1"/>
  <c r="L178" i="1" s="1"/>
  <c r="L177" i="1" s="1"/>
  <c r="K182" i="1"/>
  <c r="I182" i="1"/>
  <c r="L180" i="1"/>
  <c r="K180" i="1"/>
  <c r="J180" i="1"/>
  <c r="J179" i="1" s="1"/>
  <c r="I180" i="1"/>
  <c r="I179" i="1" s="1"/>
  <c r="L179" i="1"/>
  <c r="K179" i="1"/>
  <c r="K178" i="1" s="1"/>
  <c r="L172" i="1"/>
  <c r="K172" i="1"/>
  <c r="J172" i="1"/>
  <c r="J171" i="1" s="1"/>
  <c r="I172" i="1"/>
  <c r="I171" i="1" s="1"/>
  <c r="L171" i="1"/>
  <c r="K171" i="1"/>
  <c r="L167" i="1"/>
  <c r="K167" i="1"/>
  <c r="J167" i="1"/>
  <c r="I167" i="1"/>
  <c r="I166" i="1" s="1"/>
  <c r="L166" i="1"/>
  <c r="L165" i="1" s="1"/>
  <c r="K166" i="1"/>
  <c r="J166" i="1"/>
  <c r="K165" i="1"/>
  <c r="L163" i="1"/>
  <c r="K163" i="1"/>
  <c r="J163" i="1"/>
  <c r="J162" i="1" s="1"/>
  <c r="J161" i="1" s="1"/>
  <c r="I163" i="1"/>
  <c r="I162" i="1" s="1"/>
  <c r="I161" i="1" s="1"/>
  <c r="L162" i="1"/>
  <c r="K162" i="1"/>
  <c r="L161" i="1"/>
  <c r="K161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I153" i="1"/>
  <c r="I152" i="1" s="1"/>
  <c r="L152" i="1"/>
  <c r="K152" i="1"/>
  <c r="K151" i="1" s="1"/>
  <c r="K150" i="1" s="1"/>
  <c r="J152" i="1"/>
  <c r="J151" i="1" s="1"/>
  <c r="J150" i="1" s="1"/>
  <c r="L151" i="1"/>
  <c r="L150" i="1" s="1"/>
  <c r="L147" i="1"/>
  <c r="K147" i="1"/>
  <c r="J147" i="1"/>
  <c r="J146" i="1" s="1"/>
  <c r="J145" i="1" s="1"/>
  <c r="I147" i="1"/>
  <c r="L146" i="1"/>
  <c r="L145" i="1" s="1"/>
  <c r="K146" i="1"/>
  <c r="I146" i="1"/>
  <c r="I145" i="1" s="1"/>
  <c r="K145" i="1"/>
  <c r="L143" i="1"/>
  <c r="K143" i="1"/>
  <c r="J143" i="1"/>
  <c r="J142" i="1" s="1"/>
  <c r="I143" i="1"/>
  <c r="I142" i="1" s="1"/>
  <c r="L142" i="1"/>
  <c r="K142" i="1"/>
  <c r="L139" i="1"/>
  <c r="K139" i="1"/>
  <c r="J139" i="1"/>
  <c r="I139" i="1"/>
  <c r="L138" i="1"/>
  <c r="K138" i="1"/>
  <c r="J138" i="1"/>
  <c r="J137" i="1" s="1"/>
  <c r="I138" i="1"/>
  <c r="I137" i="1" s="1"/>
  <c r="L137" i="1"/>
  <c r="K137" i="1"/>
  <c r="L134" i="1"/>
  <c r="K134" i="1"/>
  <c r="J134" i="1"/>
  <c r="J133" i="1" s="1"/>
  <c r="J132" i="1" s="1"/>
  <c r="I134" i="1"/>
  <c r="L133" i="1"/>
  <c r="L132" i="1" s="1"/>
  <c r="L131" i="1" s="1"/>
  <c r="K133" i="1"/>
  <c r="I133" i="1"/>
  <c r="I132" i="1" s="1"/>
  <c r="K132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L119" i="1" s="1"/>
  <c r="K120" i="1"/>
  <c r="K119" i="1" s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J111" i="1" s="1"/>
  <c r="J110" i="1" s="1"/>
  <c r="I112" i="1"/>
  <c r="I111" i="1" s="1"/>
  <c r="I110" i="1" s="1"/>
  <c r="L111" i="1"/>
  <c r="L110" i="1" s="1"/>
  <c r="K111" i="1"/>
  <c r="K110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K95" i="1" s="1"/>
  <c r="J96" i="1"/>
  <c r="L95" i="1"/>
  <c r="J95" i="1"/>
  <c r="L92" i="1"/>
  <c r="K92" i="1"/>
  <c r="J92" i="1"/>
  <c r="I92" i="1"/>
  <c r="L91" i="1"/>
  <c r="K91" i="1"/>
  <c r="J91" i="1"/>
  <c r="J90" i="1" s="1"/>
  <c r="I91" i="1"/>
  <c r="I90" i="1" s="1"/>
  <c r="L90" i="1"/>
  <c r="K90" i="1"/>
  <c r="L89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L83" i="1" s="1"/>
  <c r="L82" i="1" s="1"/>
  <c r="K84" i="1"/>
  <c r="K83" i="1"/>
  <c r="K82" i="1" s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I74" i="1"/>
  <c r="I73" i="1" s="1"/>
  <c r="L73" i="1"/>
  <c r="K73" i="1"/>
  <c r="J73" i="1"/>
  <c r="L69" i="1"/>
  <c r="K69" i="1"/>
  <c r="J69" i="1"/>
  <c r="J68" i="1" s="1"/>
  <c r="I69" i="1"/>
  <c r="I68" i="1" s="1"/>
  <c r="L68" i="1"/>
  <c r="K68" i="1"/>
  <c r="L64" i="1"/>
  <c r="K64" i="1"/>
  <c r="J64" i="1"/>
  <c r="J63" i="1" s="1"/>
  <c r="I64" i="1"/>
  <c r="I63" i="1" s="1"/>
  <c r="L63" i="1"/>
  <c r="K63" i="1"/>
  <c r="K62" i="1"/>
  <c r="K61" i="1" s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J39" i="1" s="1"/>
  <c r="J38" i="1" s="1"/>
  <c r="I40" i="1"/>
  <c r="I39" i="1" s="1"/>
  <c r="I38" i="1" s="1"/>
  <c r="L39" i="1"/>
  <c r="K39" i="1"/>
  <c r="K38" i="1" s="1"/>
  <c r="L38" i="1"/>
  <c r="L36" i="1"/>
  <c r="K36" i="1"/>
  <c r="J36" i="1"/>
  <c r="I36" i="1"/>
  <c r="L34" i="1"/>
  <c r="K34" i="1"/>
  <c r="J34" i="1"/>
  <c r="I34" i="1"/>
  <c r="L33" i="1"/>
  <c r="K33" i="1"/>
  <c r="J33" i="1"/>
  <c r="J32" i="1" s="1"/>
  <c r="I33" i="1"/>
  <c r="I32" i="1" s="1"/>
  <c r="L32" i="1"/>
  <c r="K32" i="1"/>
  <c r="L160" i="1" l="1"/>
  <c r="L295" i="1"/>
  <c r="J31" i="1"/>
  <c r="K31" i="1"/>
  <c r="L62" i="1"/>
  <c r="L61" i="1" s="1"/>
  <c r="K177" i="1"/>
  <c r="L263" i="1"/>
  <c r="L230" i="1" s="1"/>
  <c r="J263" i="1"/>
  <c r="K296" i="1"/>
  <c r="L176" i="1"/>
  <c r="K89" i="1"/>
  <c r="L31" i="1"/>
  <c r="L30" i="1" s="1"/>
  <c r="L360" i="1" s="1"/>
  <c r="K109" i="1"/>
  <c r="I131" i="1"/>
  <c r="K295" i="1"/>
  <c r="J62" i="1"/>
  <c r="J61" i="1" s="1"/>
  <c r="J89" i="1"/>
  <c r="L109" i="1"/>
  <c r="I165" i="1"/>
  <c r="J165" i="1"/>
  <c r="J160" i="1" s="1"/>
  <c r="J178" i="1"/>
  <c r="J177" i="1" s="1"/>
  <c r="J231" i="1"/>
  <c r="J230" i="1" s="1"/>
  <c r="I296" i="1"/>
  <c r="I31" i="1"/>
  <c r="K30" i="1"/>
  <c r="J109" i="1"/>
  <c r="I109" i="1"/>
  <c r="J131" i="1"/>
  <c r="I263" i="1"/>
  <c r="I230" i="1" s="1"/>
  <c r="J296" i="1"/>
  <c r="I328" i="1"/>
  <c r="I295" i="1" s="1"/>
  <c r="I62" i="1"/>
  <c r="I61" i="1" s="1"/>
  <c r="I89" i="1"/>
  <c r="I151" i="1"/>
  <c r="I150" i="1" s="1"/>
  <c r="I160" i="1"/>
  <c r="I178" i="1"/>
  <c r="I177" i="1" s="1"/>
  <c r="J328" i="1"/>
  <c r="K176" i="1" l="1"/>
  <c r="K360" i="1" s="1"/>
  <c r="I30" i="1"/>
  <c r="J30" i="1"/>
  <c r="I176" i="1"/>
  <c r="I360" i="1" s="1"/>
  <c r="J295" i="1"/>
  <c r="J176" i="1" s="1"/>
  <c r="J360" i="1" l="1"/>
</calcChain>
</file>

<file path=xl/sharedStrings.xml><?xml version="1.0" encoding="utf-8"?>
<sst xmlns="http://schemas.openxmlformats.org/spreadsheetml/2006/main" count="386" uniqueCount="242">
  <si>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</si>
  <si>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</si>
  <si>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</si>
  <si>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</si>
  <si>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</si>
  <si>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</si>
  <si>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</si>
  <si>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</si>
  <si>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</si>
  <si>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</si>
  <si>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</si>
  <si>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</si>
  <si>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</si>
  <si>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</si>
  <si>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</si>
  <si>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</si>
  <si>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</si>
  <si>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</si>
  <si>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</si>
  <si>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5BIPAPL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</si>
  <si>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</si>
  <si>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</si>
  <si>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</si>
  <si>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</si>
  <si>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</si>
  <si>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</si>
  <si>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</si>
  <si>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</si>
  <si>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</si>
  <si>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</si>
  <si>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</si>
  <si>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</si>
  <si>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</si>
  <si>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</si>
  <si>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</si>
  <si>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</si>
  <si>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</si>
  <si>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</si>
  <si>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</si>
  <si>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</si>
  <si>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</si>
  <si>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</si>
  <si>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</si>
  <si>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</si>
  <si>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</si>
  <si>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</si>
  <si>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</si>
  <si>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</si>
  <si>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</si>
  <si>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</si>
  <si>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</si>
  <si>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</si>
  <si>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</si>
  <si>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</si>
  <si>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</si>
  <si>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</si>
  <si>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</si>
  <si>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</si>
  <si>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</si>
  <si>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</si>
  <si>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</si>
  <si>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</si>
  <si>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</si>
  <si>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</si>
  <si>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</si>
  <si>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</si>
  <si>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</si>
  <si>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</si>
  <si>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</si>
  <si>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</si>
  <si>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</si>
  <si>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</si>
  <si>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</si>
  <si>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</si>
  <si>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</si>
  <si>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</si>
  <si>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</si>
  <si>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</si>
  <si>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</si>
  <si>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</si>
  <si>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</si>
  <si>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</si>
  <si>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</si>
  <si>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</si>
  <si>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</si>
  <si>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</si>
  <si>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</si>
  <si>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</si>
  <si>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</si>
  <si>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</si>
  <si>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</si>
  <si>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</si>
  <si>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</si>
  <si>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</si>
  <si>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</si>
  <si>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</si>
  <si>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</si>
  <si>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</si>
  <si>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</si>
  <si>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</si>
  <si>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</si>
  <si>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</si>
  <si>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</si>
  <si>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</si>
  <si>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</si>
  <si>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</si>
  <si>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</si>
  <si>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</si>
  <si>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</si>
  <si>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</si>
  <si>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</si>
  <si>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</si>
  <si>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</si>
  <si>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</si>
  <si>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</si>
  <si>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</si>
  <si>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</si>
  <si>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</si>
  <si>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</si>
  <si>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</si>
  <si>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</si>
  <si>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</si>
  <si>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</si>
  <si>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</si>
  <si>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</si>
  <si>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</si>
  <si>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</si>
  <si>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</si>
  <si>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</si>
  <si>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</si>
  <si>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</si>
  <si>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</si>
  <si>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</si>
  <si>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</si>
  <si>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</si>
  <si>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</si>
  <si>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</si>
  <si>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</si>
  <si>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</si>
  <si>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</si>
  <si>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</si>
  <si>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</si>
  <si>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</si>
  <si>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</si>
  <si>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</si>
  <si>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</si>
  <si>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</si>
  <si>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</si>
  <si>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</si>
  <si>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</si>
  <si>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</si>
  <si>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</si>
  <si>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</si>
  <si>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</si>
  <si>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</si>
  <si>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</si>
  <si>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</si>
  <si>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</si>
  <si>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</si>
  <si>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</si>
  <si>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</si>
  <si>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</si>
  <si>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</si>
  <si>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</si>
  <si>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</si>
  <si>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</si>
  <si>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</si>
  <si>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</si>
  <si>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</si>
  <si>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</si>
  <si>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</si>
  <si>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</si>
  <si>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</si>
  <si>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</si>
  <si>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</si>
  <si>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</si>
  <si>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</si>
  <si>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</si>
  <si>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</si>
  <si>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</si>
  <si>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</si>
  <si>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</si>
  <si>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</si>
  <si>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</si>
  <si>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</si>
  <si>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</si>
  <si>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</si>
  <si>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</si>
  <si>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</si>
  <si>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</si>
  <si>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</si>
  <si>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</si>
  <si>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</si>
  <si>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</si>
  <si>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</si>
  <si>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</si>
  <si>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</si>
  <si>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</si>
  <si>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</si>
  <si>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</si>
  <si>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</si>
  <si>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</si>
  <si>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</si>
  <si>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</si>
  <si>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</si>
  <si>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</si>
  <si>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</si>
  <si>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</si>
  <si>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</si>
  <si>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</si>
  <si>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</si>
  <si>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</si>
  <si>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</si>
  <si>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</si>
  <si>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</si>
  <si>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</si>
  <si>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</si>
  <si>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</si>
  <si>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</si>
  <si>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</si>
  <si>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</si>
  <si>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</si>
  <si>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</si>
  <si>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</si>
  <si>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</si>
  <si>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</si>
  <si>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</si>
  <si>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</si>
  <si>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</si>
  <si>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</si>
  <si>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</si>
  <si>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</si>
  <si>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                                                 (data)</t>
  </si>
  <si>
    <t xml:space="preserve">                                                           Švietimo paslaugų užtikrinimas ir gerinimas</t>
  </si>
  <si>
    <t>O</t>
  </si>
  <si>
    <t>O9</t>
  </si>
  <si>
    <t>O2</t>
  </si>
  <si>
    <t>O1</t>
  </si>
  <si>
    <t>2021 m. gruodžio 31 d.</t>
  </si>
  <si>
    <t>metinė</t>
  </si>
  <si>
    <t>2022 m. sausio 18 d.</t>
  </si>
  <si>
    <t>Švietimo įstaigų ugdymo aplinkos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</si>
</sst>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4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/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 applyProtection="1">
      <alignment horizontal="left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F23" sqref="F2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174" t="s">
        <v>238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5.75" customHeight="1" x14ac:dyDescent="0.25">
      <c r="G10" s="176" t="s">
        <v>239</v>
      </c>
      <c r="H10" s="177"/>
      <c r="I10" s="177"/>
      <c r="J10" s="177"/>
      <c r="K10" s="177"/>
    </row>
    <row r="11" spans="1:13" ht="12" customHeight="1" x14ac:dyDescent="0.25">
      <c r="G11" s="178" t="s">
        <v>9</v>
      </c>
      <c r="H11" s="178"/>
      <c r="I11" s="178"/>
      <c r="J11" s="178"/>
      <c r="K11" s="178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12" customHeight="1" x14ac:dyDescent="0.25">
      <c r="K14" s="3"/>
      <c r="L14" s="3"/>
    </row>
    <row r="15" spans="1:13" ht="12.75" customHeight="1" x14ac:dyDescent="0.25">
      <c r="G15" s="179" t="s">
        <v>240</v>
      </c>
      <c r="H15" s="180"/>
      <c r="I15" s="180"/>
      <c r="J15" s="180"/>
      <c r="K15" s="180"/>
    </row>
    <row r="16" spans="1:13" ht="11.25" customHeight="1" x14ac:dyDescent="0.25">
      <c r="G16" s="181" t="s">
        <v>232</v>
      </c>
      <c r="H16" s="182"/>
      <c r="I16" s="182"/>
      <c r="J16" s="182"/>
      <c r="K16" s="182"/>
    </row>
    <row r="17" spans="1:13" ht="14.25" customHeight="1" x14ac:dyDescent="0.25">
      <c r="B17" s="1"/>
      <c r="C17" s="1"/>
      <c r="D17" s="1"/>
      <c r="E17" s="183" t="s">
        <v>233</v>
      </c>
      <c r="F17" s="184"/>
      <c r="G17" s="185"/>
      <c r="H17" s="185"/>
      <c r="I17" s="185"/>
      <c r="J17" s="185"/>
      <c r="K17" s="185"/>
      <c r="L17" s="1"/>
    </row>
    <row r="18" spans="1:13" ht="12" customHeight="1" x14ac:dyDescent="0.25">
      <c r="A18" s="186" t="s">
        <v>11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</row>
    <row r="19" spans="1:13" ht="12" customHeight="1" x14ac:dyDescent="0.25">
      <c r="J19" s="17"/>
      <c r="K19" s="18"/>
      <c r="L19" s="19" t="s">
        <v>12</v>
      </c>
    </row>
    <row r="20" spans="1:13" ht="11.25" customHeight="1" x14ac:dyDescent="0.25">
      <c r="J20" s="20" t="s">
        <v>13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14</v>
      </c>
      <c r="L21" s="21"/>
    </row>
    <row r="22" spans="1:13" ht="12.75" customHeight="1" x14ac:dyDescent="0.25">
      <c r="C22" s="187"/>
      <c r="D22" s="188"/>
      <c r="E22" s="188"/>
      <c r="F22" s="189"/>
      <c r="G22" s="188"/>
      <c r="H22" s="188"/>
      <c r="I22" s="188"/>
      <c r="K22" s="23" t="s">
        <v>15</v>
      </c>
      <c r="L22" s="25" t="s">
        <v>16</v>
      </c>
    </row>
    <row r="23" spans="1:13" ht="12" customHeight="1" x14ac:dyDescent="0.25">
      <c r="G23" s="10"/>
      <c r="H23" s="26"/>
      <c r="J23" s="27" t="s">
        <v>17</v>
      </c>
      <c r="K23" s="165" t="s">
        <v>234</v>
      </c>
      <c r="L23" s="21">
        <v>1</v>
      </c>
    </row>
    <row r="24" spans="1:13" ht="12.75" customHeight="1" x14ac:dyDescent="0.25">
      <c r="G24" s="28" t="s">
        <v>18</v>
      </c>
      <c r="H24" s="29"/>
      <c r="I24" s="30"/>
      <c r="J24" s="31"/>
      <c r="K24" s="21"/>
      <c r="L24" s="21" t="s">
        <v>19</v>
      </c>
    </row>
    <row r="25" spans="1:13" ht="13.5" customHeight="1" x14ac:dyDescent="0.25">
      <c r="A25" s="7" t="s">
        <v>20</v>
      </c>
      <c r="G25" s="169" t="s">
        <v>21</v>
      </c>
      <c r="H25" s="169"/>
      <c r="I25" s="166" t="s">
        <v>235</v>
      </c>
      <c r="J25" s="167" t="s">
        <v>236</v>
      </c>
      <c r="K25" s="168" t="s">
        <v>236</v>
      </c>
      <c r="L25" s="168" t="s">
        <v>237</v>
      </c>
    </row>
    <row r="26" spans="1:13" ht="41.25" customHeight="1" x14ac:dyDescent="0.25">
      <c r="A26" s="213" t="s">
        <v>241</v>
      </c>
      <c r="B26" s="190"/>
      <c r="C26" s="190"/>
      <c r="D26" s="190"/>
      <c r="E26" s="190"/>
      <c r="F26" s="190"/>
      <c r="G26" s="190"/>
      <c r="H26" s="190"/>
      <c r="I26" s="32"/>
      <c r="J26" s="32"/>
      <c r="K26" s="33"/>
      <c r="L26" s="34" t="s">
        <v>22</v>
      </c>
    </row>
    <row r="27" spans="1:13" ht="24" customHeight="1" x14ac:dyDescent="0.25">
      <c r="A27" s="197" t="s">
        <v>23</v>
      </c>
      <c r="B27" s="198"/>
      <c r="C27" s="198"/>
      <c r="D27" s="198"/>
      <c r="E27" s="198"/>
      <c r="F27" s="198"/>
      <c r="G27" s="201" t="s">
        <v>24</v>
      </c>
      <c r="H27" s="203" t="s">
        <v>25</v>
      </c>
      <c r="I27" s="205" t="s">
        <v>26</v>
      </c>
      <c r="J27" s="206"/>
      <c r="K27" s="207" t="s">
        <v>27</v>
      </c>
      <c r="L27" s="209" t="s">
        <v>28</v>
      </c>
    </row>
    <row r="28" spans="1:13" ht="46.5" customHeight="1" x14ac:dyDescent="0.25">
      <c r="A28" s="199"/>
      <c r="B28" s="200"/>
      <c r="C28" s="200"/>
      <c r="D28" s="200"/>
      <c r="E28" s="200"/>
      <c r="F28" s="200"/>
      <c r="G28" s="202"/>
      <c r="H28" s="204"/>
      <c r="I28" s="35" t="s">
        <v>29</v>
      </c>
      <c r="J28" s="36" t="s">
        <v>30</v>
      </c>
      <c r="K28" s="208"/>
      <c r="L28" s="210"/>
    </row>
    <row r="29" spans="1:13" ht="11.25" customHeight="1" x14ac:dyDescent="0.25">
      <c r="A29" s="191" t="s">
        <v>31</v>
      </c>
      <c r="B29" s="192"/>
      <c r="C29" s="192"/>
      <c r="D29" s="192"/>
      <c r="E29" s="192"/>
      <c r="F29" s="193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800</v>
      </c>
      <c r="J30" s="48">
        <f>SUM(J31+J42+J61+J82+J89+J109+J131+J150+J160)</f>
        <v>800</v>
      </c>
      <c r="K30" s="49">
        <f>SUM(K31+K42+K61+K82+K89+K109+K131+K150+K160)</f>
        <v>800</v>
      </c>
      <c r="L30" s="48">
        <f>SUM(L31+L42+L61+L82+L89+L109+L131+L150+L160)</f>
        <v>800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2.75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hidden="1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2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.75" hidden="1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8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800</v>
      </c>
      <c r="J42" s="73">
        <f t="shared" si="2"/>
        <v>800</v>
      </c>
      <c r="K42" s="72">
        <f t="shared" si="2"/>
        <v>800</v>
      </c>
      <c r="L42" s="72">
        <f t="shared" si="2"/>
        <v>800</v>
      </c>
    </row>
    <row r="43" spans="1:15" ht="19.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800</v>
      </c>
      <c r="J43" s="49">
        <f t="shared" si="2"/>
        <v>800</v>
      </c>
      <c r="K43" s="48">
        <f t="shared" si="2"/>
        <v>800</v>
      </c>
      <c r="L43" s="49">
        <f t="shared" si="2"/>
        <v>800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800</v>
      </c>
      <c r="J44" s="49">
        <f t="shared" si="2"/>
        <v>800</v>
      </c>
      <c r="K44" s="57">
        <f t="shared" si="2"/>
        <v>800</v>
      </c>
      <c r="L44" s="57">
        <f t="shared" si="2"/>
        <v>800</v>
      </c>
      <c r="M44" s="63"/>
      <c r="N44" s="63"/>
    </row>
    <row r="45" spans="1:15" ht="24.75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800</v>
      </c>
      <c r="J45" s="79">
        <f>SUM(J46:J60)</f>
        <v>800</v>
      </c>
      <c r="K45" s="80">
        <f>SUM(K46:K60)</f>
        <v>800</v>
      </c>
      <c r="L45" s="80">
        <f>SUM(L46:L60)</f>
        <v>800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/>
      <c r="J46" s="68"/>
      <c r="K46" s="68"/>
      <c r="L46" s="68"/>
      <c r="M46" s="63"/>
      <c r="N46" s="63"/>
    </row>
    <row r="47" spans="1:15" ht="26.2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7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>
        <v>100</v>
      </c>
      <c r="J49" s="68">
        <v>100</v>
      </c>
      <c r="K49" s="68">
        <v>86.91</v>
      </c>
      <c r="L49" s="68">
        <v>86.91</v>
      </c>
      <c r="M49" s="63"/>
      <c r="N49" s="63"/>
    </row>
    <row r="50" spans="1:15" ht="25.5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>
        <v>300</v>
      </c>
      <c r="J54" s="68">
        <v>300</v>
      </c>
      <c r="K54" s="68">
        <v>310.77</v>
      </c>
      <c r="L54" s="68">
        <v>310.77</v>
      </c>
      <c r="M54" s="63"/>
      <c r="N54" s="63"/>
    </row>
    <row r="55" spans="1:15" ht="13.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hidden="1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7.7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>
        <v>400</v>
      </c>
      <c r="J60" s="68">
        <v>400</v>
      </c>
      <c r="K60" s="68">
        <v>402.32</v>
      </c>
      <c r="L60" s="68">
        <v>402.32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4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3.7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9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7.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3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9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6.7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6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5.2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.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6.75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12.7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2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800</v>
      </c>
      <c r="J360" s="117">
        <f>SUM(J30+J176)</f>
        <v>800</v>
      </c>
      <c r="K360" s="117">
        <f>SUM(K30+K176)</f>
        <v>800</v>
      </c>
      <c r="L360" s="117">
        <f>SUM(L30+L176)</f>
        <v>800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224</v>
      </c>
      <c r="H362" s="16"/>
      <c r="I362" s="157"/>
      <c r="J362" s="155"/>
      <c r="K362" s="212" t="s">
        <v>225</v>
      </c>
      <c r="L362" s="212"/>
    </row>
    <row r="363" spans="1:12" ht="18.75" customHeight="1" x14ac:dyDescent="0.25">
      <c r="A363" s="158"/>
      <c r="B363" s="158"/>
      <c r="C363" s="158"/>
      <c r="D363" s="159" t="s">
        <v>226</v>
      </c>
      <c r="E363" s="1"/>
      <c r="F363" s="24"/>
      <c r="G363" s="1"/>
      <c r="H363" s="160"/>
      <c r="I363" s="161" t="s">
        <v>227</v>
      </c>
      <c r="K363" s="194" t="s">
        <v>228</v>
      </c>
      <c r="L363" s="194"/>
    </row>
    <row r="364" spans="1:12" ht="15.7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229</v>
      </c>
      <c r="I365" s="162"/>
      <c r="K365" s="211" t="s">
        <v>230</v>
      </c>
      <c r="L365" s="211"/>
    </row>
    <row r="366" spans="1:12" ht="26.25" customHeight="1" x14ac:dyDescent="0.25">
      <c r="D366" s="195" t="s">
        <v>231</v>
      </c>
      <c r="E366" s="196"/>
      <c r="F366" s="196"/>
      <c r="G366" s="196"/>
      <c r="H366" s="163"/>
      <c r="I366" s="164" t="s">
        <v>227</v>
      </c>
      <c r="K366" s="194" t="s">
        <v>228</v>
      </c>
      <c r="L366" s="194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2021-10-14T18:30:20Z</dcterms:created>
  <dcterms:modified xsi:type="dcterms:W3CDTF">2022-01-18T22:10:16Z</dcterms:modified>
</cp:coreProperties>
</file>